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45-25 - Eventual Aquisição de Gêneros Alimentícios - PMS\"/>
    </mc:Choice>
  </mc:AlternateContent>
  <xr:revisionPtr revIDLastSave="0" documentId="13_ncr:1_{759AF8E2-A450-4062-9D8E-85D1F3607A4B}"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Preços'!$A$11:$G$36</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0" i="1" l="1"/>
  <c r="G14" i="1"/>
  <c r="G15" i="1"/>
  <c r="G16" i="1"/>
  <c r="G17" i="1"/>
  <c r="G18" i="1"/>
  <c r="G19" i="1"/>
  <c r="G20" i="1"/>
  <c r="G21" i="1"/>
  <c r="G22" i="1"/>
  <c r="G23" i="1"/>
  <c r="G24" i="1"/>
  <c r="G25" i="1"/>
  <c r="G26" i="1"/>
  <c r="G27" i="1"/>
  <c r="G28" i="1"/>
  <c r="G29" i="1"/>
  <c r="A33" i="1" l="1"/>
  <c r="A34" i="1"/>
  <c r="A35" i="1"/>
  <c r="A36" i="1"/>
  <c r="E6" i="1" l="1"/>
  <c r="G13" i="1"/>
  <c r="F32" i="1" s="1"/>
  <c r="A4" i="1"/>
  <c r="A6" i="1"/>
  <c r="A5" i="1"/>
  <c r="A3" i="1"/>
</calcChain>
</file>

<file path=xl/sharedStrings.xml><?xml version="1.0" encoding="utf-8"?>
<sst xmlns="http://schemas.openxmlformats.org/spreadsheetml/2006/main" count="93" uniqueCount="77">
  <si>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</si>
  <si>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</si>
  <si>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</si>
  <si>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</si>
  <si>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</si>
  <si>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</si>
  <si>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</si>
  <si>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</si>
  <si>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</si>
  <si>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</si>
  <si>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</si>
  <si>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</si>
  <si>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</si>
  <si>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</si>
  <si>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</si>
  <si>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</si>
  <si>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</si>
  <si>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</si>
  <si>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</si>
  <si>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</si>
  <si>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</si>
  <si>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</si>
  <si>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</si>
  <si>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</si>
  <si>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</si>
  <si>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</si>
  <si>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</si>
  <si>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</si>
  <si>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</si>
  <si>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</si>
  <si>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</si>
  <si>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</si>
  <si>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</si>
  <si>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</si>
  <si>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</si>
  <si>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O não cumprimento do disposto no presente termo acarretará a anulação do empenho bem como a aplicação das penalidades previstas no edital e a convocação do fornecedor subseqüente considerando a ordem de classificação do certame.</t>
  </si>
  <si>
    <t>ANEXO III - QUADRO DE PROPOSTAS</t>
  </si>
  <si>
    <t>O objeto será realizado junto à Secretaria obedecendo ao detalhamento na íntegra do termo de referência.</t>
  </si>
  <si>
    <t>Homologação: __/__/2025</t>
  </si>
  <si>
    <t>Previsão Publicação: __/__/2025</t>
  </si>
  <si>
    <t>Prazo da Ata: 12 meses a contar de sua assinatura.</t>
  </si>
  <si>
    <t>EVENTUAL AQUISIÇÃO DE GÊNEROS ALIMENTÍCIOS - SRP</t>
  </si>
  <si>
    <t>Sec. Administração</t>
  </si>
  <si>
    <t>Sec. Agricultura</t>
  </si>
  <si>
    <t>Sec. Obras</t>
  </si>
  <si>
    <t>Sec. Meio Ambiente</t>
  </si>
  <si>
    <t>1401.0412200092.020-3390.30.00-17040000</t>
  </si>
  <si>
    <t>2001.2012200272.072-3390.30.00-17040000</t>
  </si>
  <si>
    <t>1601.1545200162.040-3390.30.00-17040000</t>
  </si>
  <si>
    <t>2003.1854100822.282-3390.30.00-17040000</t>
  </si>
  <si>
    <t>PREGÃO ELETRÔNICO Nº 045/2025</t>
  </si>
  <si>
    <t>PROCESSO ADMINISTRATIVO N° 3204/2025 de 16/07/2025</t>
  </si>
  <si>
    <t>O pagamento do objeto de que trata o PREGÃO ELETRÔNICO 045/2025, será efetuado pela Tesouraria da Prefeitura Municipal de Sumidouro.</t>
  </si>
  <si>
    <t>AÇUCAR CRISTAL, PACOTE COM 5KG, PRAZO DE VALIDADE MÍNIMO DE 6 MESES A PARTIR DATA DE ENTREGA</t>
  </si>
  <si>
    <t>PC</t>
  </si>
  <si>
    <t>ADOÇANTE DIETÉTICO LÍQUIDO FRASCO DE 75 ML (ADOÇADO COM SUCRALOSE)</t>
  </si>
  <si>
    <t>UNID</t>
  </si>
  <si>
    <t>ÁGUA MINERAL GALÃO 20 LITROS (COM VASILHAME)</t>
  </si>
  <si>
    <t>ÁGUA MINERAL GALÃO 20 LITROS (SOMENTE ÁGUA)</t>
  </si>
  <si>
    <t>GL</t>
  </si>
  <si>
    <t>BOLO REDONDO PADRÃO 500 GRAMAS</t>
  </si>
  <si>
    <t>MORTADELA DEFUMADA FATIADA</t>
  </si>
  <si>
    <t>KG</t>
  </si>
  <si>
    <t>PÃO TIPO CACHORRO QUENTE- UNIDADE DE 50G</t>
  </si>
  <si>
    <t>PÃO DE FORMA FATIADO. UNIDADE DE 500G. FRESCO, MACIO, SEM PRESENÇA DE SUJIDADES. NÃO DEVE SER EMBALADO QUENTE. EMBALAGEM PLÁSTICA ATÓXICA, COM IDENTIFICAÇÃO DO PRODUTO, RÓTULO COM INGREDIENTES, VALOR NUTRICIONAL, PESO, FABRICANTE, DATA DE FABRICAÇÃO, VALIDADE E REGISTRO. FEITO NO DIA DA ENTREGA/ VALIDADE MÍNIMA DE 5 DIAS A CONTAR DA ENTREGA. COM AMOSTRA</t>
  </si>
  <si>
    <t>PÃO TIPO FRANCÊS UNIDADE DE 50G</t>
  </si>
  <si>
    <t>PRESUNTO FATIADO</t>
  </si>
  <si>
    <t>QUEIJO MUÇARELA FATIADO</t>
  </si>
  <si>
    <t>REFRIGERANTE, 1ª LINHA (COLA) GARRAFA PET DE 2,25 LITROS</t>
  </si>
  <si>
    <t>REFRIGERANTE, 1ª LINHA (GUARANÁ) GARRAFA PET DE 2,25 LITROS</t>
  </si>
  <si>
    <t>SALGADINHO DE FESTA FRITO (SABORES VARIADOS)</t>
  </si>
  <si>
    <t>SUCO CONCENTRADO INTEGRAL SABOR GOIABA, 1° LINHA, GARRAFA PET DE 1 LITRO. PRAZO DE VALIDADE MINIMO DE 6 MESES A PARTIR DA DATA DE ENTREGA</t>
  </si>
  <si>
    <t>TORRADA SABOR TRADICIONAL (EMBALAGEM ENTRE 120/160G)</t>
  </si>
  <si>
    <t>PATÊ ENLATADO SABORES VARIADOS</t>
  </si>
  <si>
    <t>LEITE EM PÓ INTEGRAL INSTANTÂNEO ENRIQUECIDO COM VITAMINAS A, C, D E FERRO, LATA DE 380G. PRAZO DE VALIDADE MÍNIMO DE 6 MESES A PARTIR DATA DE ENTREGA.</t>
  </si>
  <si>
    <t>LATA</t>
  </si>
  <si>
    <t>Abertura das Propostas: 04/09/2025,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</si>
</sst>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1">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179763</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072270" y="285750"/>
          <a:ext cx="1796497"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100"/>
              </a:lnSpc>
              <a:defRPr sz="1000"/>
            </a:pPr>
            <a:r>
              <a:rPr lang="pt-BR" sz="1200" b="0" i="0" u="none" strike="noStrike" baseline="0">
                <a:solidFill>
                  <a:srgbClr val="000000"/>
                </a:solidFill>
                <a:latin typeface="Times New Roman"/>
                <a:cs typeface="Times New Roman"/>
              </a:rPr>
              <a:t>3204/25</a:t>
            </a: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36"/>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4" width="8.7109375"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9" t="s">
        <v>36</v>
      </c>
      <c r="B2" s="69"/>
      <c r="C2" s="69"/>
      <c r="D2" s="69"/>
      <c r="E2" s="69"/>
      <c r="F2" s="69"/>
      <c r="G2" s="69"/>
    </row>
    <row r="3" spans="1:11" x14ac:dyDescent="0.2">
      <c r="A3" s="69" t="str">
        <f>UPPER(Dados!B1&amp;"  -  "&amp;Dados!B4)</f>
        <v>PREGÃO ELETRÔNICO Nº 045/2025  -  ABERTURA DAS PROPOSTAS: 04/09/2025, ÀS 09:00HS</v>
      </c>
      <c r="B3" s="69"/>
      <c r="C3" s="69"/>
      <c r="D3" s="69"/>
      <c r="E3" s="69"/>
      <c r="F3" s="69"/>
      <c r="G3" s="69"/>
    </row>
    <row r="4" spans="1:11" x14ac:dyDescent="0.2">
      <c r="A4" s="70" t="str">
        <f>Dados!B3</f>
        <v>EVENTUAL AQUISIÇÃO DE GÊNEROS ALIMENTÍCIOS - SRP</v>
      </c>
      <c r="B4" s="70"/>
      <c r="C4" s="70"/>
      <c r="D4" s="70"/>
      <c r="E4" s="70"/>
      <c r="F4" s="70"/>
      <c r="G4" s="70"/>
    </row>
    <row r="5" spans="1:11" x14ac:dyDescent="0.2">
      <c r="A5" s="69" t="str">
        <f>Dados!B2</f>
        <v>PROCESSO ADMINISTRATIVO N° 3204/2025 de 16/07/2025</v>
      </c>
      <c r="B5" s="69"/>
      <c r="C5" s="69"/>
      <c r="D5" s="69"/>
      <c r="E5" s="69"/>
      <c r="F5" s="69"/>
      <c r="G5" s="69"/>
    </row>
    <row r="6" spans="1:11" x14ac:dyDescent="0.2">
      <c r="A6" s="50" t="str">
        <f>Dados!B7</f>
        <v>MENOR PREÇO POR ITEM</v>
      </c>
      <c r="B6" s="50"/>
      <c r="C6" s="67" t="s">
        <v>28</v>
      </c>
      <c r="D6" s="67"/>
      <c r="E6" s="68">
        <f>Dados!B8</f>
        <v>101750.96</v>
      </c>
      <c r="F6" s="68"/>
      <c r="G6" s="50"/>
    </row>
    <row r="7" spans="1:11" ht="2.25" customHeight="1" x14ac:dyDescent="0.2">
      <c r="A7" s="6"/>
      <c r="B7" s="6"/>
      <c r="C7" s="6"/>
      <c r="D7" s="6"/>
      <c r="E7" s="14"/>
      <c r="F7" s="14"/>
      <c r="G7" s="10"/>
    </row>
    <row r="8" spans="1:11" s="8" customFormat="1" ht="12" customHeight="1" x14ac:dyDescent="0.2">
      <c r="A8" s="15" t="s">
        <v>0</v>
      </c>
      <c r="B8" s="60"/>
      <c r="C8" s="60"/>
      <c r="D8" s="60"/>
      <c r="E8" s="60"/>
      <c r="F8" s="60"/>
      <c r="G8" s="60"/>
      <c r="H8" s="40"/>
    </row>
    <row r="9" spans="1:11" s="8" customFormat="1" ht="12" customHeight="1" x14ac:dyDescent="0.2">
      <c r="A9" s="15" t="s">
        <v>1</v>
      </c>
      <c r="B9" s="61"/>
      <c r="C9" s="61"/>
      <c r="D9" s="61"/>
      <c r="E9" s="61"/>
      <c r="F9" s="61"/>
      <c r="G9" s="61"/>
      <c r="H9" s="40"/>
    </row>
    <row r="10" spans="1:11" s="8" customFormat="1" ht="12" customHeight="1" x14ac:dyDescent="0.2">
      <c r="A10" s="15" t="s">
        <v>2</v>
      </c>
      <c r="B10" s="57"/>
      <c r="C10" s="26" t="s">
        <v>8</v>
      </c>
      <c r="D10" s="66"/>
      <c r="E10" s="66"/>
      <c r="F10" s="66"/>
      <c r="G10" s="66"/>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22.5" x14ac:dyDescent="0.2">
      <c r="A13" s="33">
        <v>1</v>
      </c>
      <c r="B13" s="31" t="s">
        <v>53</v>
      </c>
      <c r="C13" s="34" t="s">
        <v>54</v>
      </c>
      <c r="D13" s="47">
        <v>325</v>
      </c>
      <c r="E13" s="49">
        <v>19.829999999999998</v>
      </c>
      <c r="F13" s="56"/>
      <c r="G13" s="35" t="str">
        <f>IF(F13="","",IF(ISTEXT(F13),"NC",F13*D13))</f>
        <v/>
      </c>
      <c r="H13" s="40"/>
      <c r="K13" s="7"/>
    </row>
    <row r="14" spans="1:11" s="8" customFormat="1" ht="22.5" x14ac:dyDescent="0.2">
      <c r="A14" s="33">
        <v>2</v>
      </c>
      <c r="B14" s="31" t="s">
        <v>55</v>
      </c>
      <c r="C14" s="34" t="s">
        <v>56</v>
      </c>
      <c r="D14" s="47">
        <v>48</v>
      </c>
      <c r="E14" s="49">
        <v>13</v>
      </c>
      <c r="F14" s="56"/>
      <c r="G14" s="35" t="str">
        <f t="shared" ref="G14:G29" si="0">IF(F14="","",IF(ISTEXT(F14),"NC",F14*D14))</f>
        <v/>
      </c>
      <c r="H14" s="40"/>
      <c r="K14" s="7"/>
    </row>
    <row r="15" spans="1:11" s="8" customFormat="1" ht="11.25" x14ac:dyDescent="0.2">
      <c r="A15" s="33">
        <v>3</v>
      </c>
      <c r="B15" s="31" t="s">
        <v>57</v>
      </c>
      <c r="C15" s="34" t="s">
        <v>56</v>
      </c>
      <c r="D15" s="47">
        <v>10</v>
      </c>
      <c r="E15" s="49">
        <v>31.4</v>
      </c>
      <c r="F15" s="56"/>
      <c r="G15" s="35" t="str">
        <f t="shared" si="0"/>
        <v/>
      </c>
      <c r="H15" s="40"/>
      <c r="K15" s="7"/>
    </row>
    <row r="16" spans="1:11" s="8" customFormat="1" ht="11.25" x14ac:dyDescent="0.2">
      <c r="A16" s="33">
        <v>4</v>
      </c>
      <c r="B16" s="31" t="s">
        <v>58</v>
      </c>
      <c r="C16" s="34" t="s">
        <v>59</v>
      </c>
      <c r="D16" s="47">
        <v>1866</v>
      </c>
      <c r="E16" s="49">
        <v>8.9600000000000009</v>
      </c>
      <c r="F16" s="56"/>
      <c r="G16" s="35" t="str">
        <f t="shared" si="0"/>
        <v/>
      </c>
      <c r="H16" s="40"/>
      <c r="K16" s="7"/>
    </row>
    <row r="17" spans="1:11" s="8" customFormat="1" ht="11.25" x14ac:dyDescent="0.2">
      <c r="A17" s="33">
        <v>5</v>
      </c>
      <c r="B17" s="31" t="s">
        <v>60</v>
      </c>
      <c r="C17" s="34" t="s">
        <v>56</v>
      </c>
      <c r="D17" s="47">
        <v>120</v>
      </c>
      <c r="E17" s="49">
        <v>11.93</v>
      </c>
      <c r="F17" s="56"/>
      <c r="G17" s="35" t="str">
        <f t="shared" si="0"/>
        <v/>
      </c>
      <c r="H17" s="40"/>
      <c r="K17" s="7"/>
    </row>
    <row r="18" spans="1:11" s="8" customFormat="1" ht="11.25" x14ac:dyDescent="0.2">
      <c r="A18" s="33">
        <v>6</v>
      </c>
      <c r="B18" s="31" t="s">
        <v>61</v>
      </c>
      <c r="C18" s="34" t="s">
        <v>62</v>
      </c>
      <c r="D18" s="47">
        <v>205</v>
      </c>
      <c r="E18" s="49">
        <v>31.21</v>
      </c>
      <c r="F18" s="56"/>
      <c r="G18" s="35" t="str">
        <f t="shared" si="0"/>
        <v/>
      </c>
      <c r="H18" s="40"/>
      <c r="K18" s="7"/>
    </row>
    <row r="19" spans="1:11" s="8" customFormat="1" ht="11.25" x14ac:dyDescent="0.2">
      <c r="A19" s="33">
        <v>7</v>
      </c>
      <c r="B19" s="31" t="s">
        <v>63</v>
      </c>
      <c r="C19" s="34" t="s">
        <v>62</v>
      </c>
      <c r="D19" s="47">
        <v>48</v>
      </c>
      <c r="E19" s="49">
        <v>18.93</v>
      </c>
      <c r="F19" s="56"/>
      <c r="G19" s="35" t="str">
        <f t="shared" si="0"/>
        <v/>
      </c>
      <c r="H19" s="40"/>
      <c r="K19" s="7"/>
    </row>
    <row r="20" spans="1:11" s="8" customFormat="1" ht="78.75" x14ac:dyDescent="0.2">
      <c r="A20" s="33">
        <v>8</v>
      </c>
      <c r="B20" s="31" t="s">
        <v>64</v>
      </c>
      <c r="C20" s="34" t="s">
        <v>54</v>
      </c>
      <c r="D20" s="47">
        <v>130</v>
      </c>
      <c r="E20" s="49">
        <v>9.23</v>
      </c>
      <c r="F20" s="56"/>
      <c r="G20" s="35" t="str">
        <f t="shared" si="0"/>
        <v/>
      </c>
      <c r="H20" s="40"/>
      <c r="K20" s="7"/>
    </row>
    <row r="21" spans="1:11" s="8" customFormat="1" ht="11.25" x14ac:dyDescent="0.2">
      <c r="A21" s="33">
        <v>9</v>
      </c>
      <c r="B21" s="31" t="s">
        <v>65</v>
      </c>
      <c r="C21" s="34" t="s">
        <v>62</v>
      </c>
      <c r="D21" s="47">
        <v>2960</v>
      </c>
      <c r="E21" s="49">
        <v>18.260000000000002</v>
      </c>
      <c r="F21" s="56"/>
      <c r="G21" s="35" t="str">
        <f t="shared" si="0"/>
        <v/>
      </c>
      <c r="H21" s="40"/>
      <c r="K21" s="7"/>
    </row>
    <row r="22" spans="1:11" s="8" customFormat="1" ht="11.25" x14ac:dyDescent="0.2">
      <c r="A22" s="33">
        <v>10</v>
      </c>
      <c r="B22" s="31" t="s">
        <v>66</v>
      </c>
      <c r="C22" s="34" t="s">
        <v>62</v>
      </c>
      <c r="D22" s="47">
        <v>90</v>
      </c>
      <c r="E22" s="49">
        <v>34.15</v>
      </c>
      <c r="F22" s="56"/>
      <c r="G22" s="35" t="str">
        <f t="shared" si="0"/>
        <v/>
      </c>
      <c r="H22" s="40"/>
      <c r="K22" s="7"/>
    </row>
    <row r="23" spans="1:11" s="8" customFormat="1" ht="11.25" x14ac:dyDescent="0.2">
      <c r="A23" s="33">
        <v>11</v>
      </c>
      <c r="B23" s="31" t="s">
        <v>67</v>
      </c>
      <c r="C23" s="34" t="s">
        <v>62</v>
      </c>
      <c r="D23" s="47">
        <v>100</v>
      </c>
      <c r="E23" s="49">
        <v>44.97</v>
      </c>
      <c r="F23" s="56"/>
      <c r="G23" s="35" t="str">
        <f t="shared" si="0"/>
        <v/>
      </c>
      <c r="H23" s="40"/>
      <c r="K23" s="7"/>
    </row>
    <row r="24" spans="1:11" s="8" customFormat="1" ht="11.25" x14ac:dyDescent="0.2">
      <c r="A24" s="33">
        <v>12</v>
      </c>
      <c r="B24" s="31" t="s">
        <v>68</v>
      </c>
      <c r="C24" s="34" t="s">
        <v>56</v>
      </c>
      <c r="D24" s="47">
        <v>68</v>
      </c>
      <c r="E24" s="49">
        <v>11.46</v>
      </c>
      <c r="F24" s="56"/>
      <c r="G24" s="35" t="str">
        <f t="shared" si="0"/>
        <v/>
      </c>
      <c r="H24" s="40"/>
      <c r="K24" s="7"/>
    </row>
    <row r="25" spans="1:11" s="8" customFormat="1" ht="11.25" x14ac:dyDescent="0.2">
      <c r="A25" s="33">
        <v>13</v>
      </c>
      <c r="B25" s="31" t="s">
        <v>69</v>
      </c>
      <c r="C25" s="34" t="s">
        <v>56</v>
      </c>
      <c r="D25" s="47">
        <v>56</v>
      </c>
      <c r="E25" s="49">
        <v>8.81</v>
      </c>
      <c r="F25" s="56"/>
      <c r="G25" s="35" t="str">
        <f t="shared" si="0"/>
        <v/>
      </c>
      <c r="H25" s="40"/>
      <c r="K25" s="7"/>
    </row>
    <row r="26" spans="1:11" s="8" customFormat="1" ht="11.25" x14ac:dyDescent="0.2">
      <c r="A26" s="33">
        <v>14</v>
      </c>
      <c r="B26" s="31" t="s">
        <v>70</v>
      </c>
      <c r="C26" s="34" t="s">
        <v>56</v>
      </c>
      <c r="D26" s="47">
        <v>2000</v>
      </c>
      <c r="E26" s="49">
        <v>1.01</v>
      </c>
      <c r="F26" s="56"/>
      <c r="G26" s="35" t="str">
        <f t="shared" si="0"/>
        <v/>
      </c>
      <c r="H26" s="40"/>
      <c r="K26" s="7"/>
    </row>
    <row r="27" spans="1:11" s="8" customFormat="1" ht="33.75" x14ac:dyDescent="0.2">
      <c r="A27" s="33">
        <v>15</v>
      </c>
      <c r="B27" s="31" t="s">
        <v>71</v>
      </c>
      <c r="C27" s="34" t="s">
        <v>56</v>
      </c>
      <c r="D27" s="47">
        <v>210</v>
      </c>
      <c r="E27" s="49">
        <v>10.52</v>
      </c>
      <c r="F27" s="56"/>
      <c r="G27" s="35" t="str">
        <f t="shared" si="0"/>
        <v/>
      </c>
      <c r="H27" s="40"/>
      <c r="K27" s="7"/>
    </row>
    <row r="28" spans="1:11" s="8" customFormat="1" ht="11.25" x14ac:dyDescent="0.2">
      <c r="A28" s="33">
        <v>16</v>
      </c>
      <c r="B28" s="31" t="s">
        <v>72</v>
      </c>
      <c r="C28" s="34" t="s">
        <v>56</v>
      </c>
      <c r="D28" s="47">
        <v>54</v>
      </c>
      <c r="E28" s="49">
        <v>6.92</v>
      </c>
      <c r="F28" s="56"/>
      <c r="G28" s="35" t="str">
        <f t="shared" si="0"/>
        <v/>
      </c>
      <c r="H28" s="40"/>
      <c r="K28" s="7"/>
    </row>
    <row r="29" spans="1:11" s="8" customFormat="1" ht="11.25" x14ac:dyDescent="0.2">
      <c r="A29" s="33">
        <v>17</v>
      </c>
      <c r="B29" s="31" t="s">
        <v>73</v>
      </c>
      <c r="C29" s="34" t="s">
        <v>56</v>
      </c>
      <c r="D29" s="47">
        <v>12</v>
      </c>
      <c r="E29" s="49">
        <v>7.65</v>
      </c>
      <c r="F29" s="56"/>
      <c r="G29" s="35" t="str">
        <f t="shared" si="0"/>
        <v/>
      </c>
      <c r="H29" s="40"/>
      <c r="K29" s="7"/>
    </row>
    <row r="30" spans="1:11" s="8" customFormat="1" ht="33.75" x14ac:dyDescent="0.2">
      <c r="A30" s="33">
        <v>18</v>
      </c>
      <c r="B30" s="31" t="s">
        <v>74</v>
      </c>
      <c r="C30" s="34" t="s">
        <v>75</v>
      </c>
      <c r="D30" s="47">
        <v>6</v>
      </c>
      <c r="E30" s="49">
        <v>20.54</v>
      </c>
      <c r="F30" s="56"/>
      <c r="G30" s="35" t="str">
        <f>IF(F30="","",IF(ISTEXT(F30),"NC",F30*D30))</f>
        <v/>
      </c>
      <c r="H30" s="40"/>
      <c r="K30" s="7"/>
    </row>
    <row r="31" spans="1:11" s="27" customFormat="1" ht="9" x14ac:dyDescent="0.2">
      <c r="A31" s="36"/>
      <c r="E31" s="45"/>
      <c r="F31" s="62" t="s">
        <v>26</v>
      </c>
      <c r="G31" s="63"/>
      <c r="H31" s="41"/>
    </row>
    <row r="32" spans="1:11" ht="14.25" customHeight="1" x14ac:dyDescent="0.2">
      <c r="F32" s="64" t="str">
        <f>IF(SUM(G13:G30)=0,"",SUM(G13:G30))</f>
        <v/>
      </c>
      <c r="G32" s="65"/>
      <c r="H32" s="42"/>
    </row>
    <row r="33" spans="1:8" s="37" customFormat="1" ht="9" x14ac:dyDescent="0.2">
      <c r="A33" s="59" t="str">
        <f>" - "&amp;Dados!B23</f>
        <v xml:space="preserve"> - O objeto será realizado junto à Secretaria obedecendo ao detalhamento na íntegra do termo de referência.</v>
      </c>
      <c r="B33" s="59"/>
      <c r="C33" s="59"/>
      <c r="D33" s="59"/>
      <c r="E33" s="59"/>
      <c r="F33" s="59"/>
      <c r="G33" s="59"/>
      <c r="H33" s="43"/>
    </row>
    <row r="34" spans="1:8" s="37" customFormat="1" ht="21.75" customHeight="1" x14ac:dyDescent="0.2">
      <c r="A34" s="59"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34" s="59"/>
      <c r="C34" s="59"/>
      <c r="D34" s="59"/>
      <c r="E34" s="59"/>
      <c r="F34" s="59"/>
      <c r="G34" s="59"/>
      <c r="H34" s="43"/>
    </row>
    <row r="35" spans="1:8" s="37" customFormat="1" ht="9" x14ac:dyDescent="0.2">
      <c r="A35" s="59" t="str">
        <f>" - "&amp;Dados!B25</f>
        <v xml:space="preserve"> - O pagamento do objeto de que trata o PREGÃO ELETRÔNICO 045/2025, será efetuado pela Tesouraria da Prefeitura Municipal de Sumidouro.</v>
      </c>
      <c r="B35" s="59"/>
      <c r="C35" s="59"/>
      <c r="D35" s="59"/>
      <c r="E35" s="59"/>
      <c r="F35" s="59"/>
      <c r="G35" s="59"/>
      <c r="H35" s="43"/>
    </row>
    <row r="36" spans="1:8" s="27" customFormat="1" ht="9" x14ac:dyDescent="0.2">
      <c r="A36" s="59" t="str">
        <f>" - "&amp;Dados!B26</f>
        <v xml:space="preserve"> - Proposta válida por 60 (sessenta) dias</v>
      </c>
      <c r="B36" s="59"/>
      <c r="C36" s="59"/>
      <c r="D36" s="59"/>
      <c r="E36" s="59"/>
      <c r="F36" s="59"/>
      <c r="G36" s="59"/>
      <c r="H36" s="41"/>
    </row>
  </sheetData>
  <autoFilter ref="A11:G36" xr:uid="{00000000-0009-0000-0000-000000000000}"/>
  <mergeCells count="15">
    <mergeCell ref="C6:D6"/>
    <mergeCell ref="E6:F6"/>
    <mergeCell ref="A2:G2"/>
    <mergeCell ref="A3:G3"/>
    <mergeCell ref="A4:G4"/>
    <mergeCell ref="A5:G5"/>
    <mergeCell ref="A33:G33"/>
    <mergeCell ref="A34:G34"/>
    <mergeCell ref="A35:G35"/>
    <mergeCell ref="B8:G8"/>
    <mergeCell ref="A36:G36"/>
    <mergeCell ref="B9:G9"/>
    <mergeCell ref="F31:G31"/>
    <mergeCell ref="F32:G32"/>
    <mergeCell ref="D10:G10"/>
  </mergeCells>
  <phoneticPr fontId="0" type="noConversion"/>
  <conditionalFormatting sqref="B10">
    <cfRule type="cellIs" dxfId="12" priority="12" stopIfTrue="1" operator="equal">
      <formula>$G$1</formula>
    </cfRule>
  </conditionalFormatting>
  <conditionalFormatting sqref="B13:B29">
    <cfRule type="expression" dxfId="11" priority="14" stopIfTrue="1">
      <formula>IF(#REF!=1,IF(#REF!=0,1,0),0)</formula>
    </cfRule>
  </conditionalFormatting>
  <conditionalFormatting sqref="B30">
    <cfRule type="expression" dxfId="10" priority="1" stopIfTrue="1">
      <formula>IF(#REF!=1,IF(#REF!=0,1,0),0)</formula>
    </cfRule>
  </conditionalFormatting>
  <conditionalFormatting sqref="B8:G9">
    <cfRule type="cellIs" dxfId="9" priority="13" stopIfTrue="1" operator="equal">
      <formula>$J$1</formula>
    </cfRule>
  </conditionalFormatting>
  <conditionalFormatting sqref="D13:D30">
    <cfRule type="expression" priority="3" stopIfTrue="1">
      <formula>$A13</formula>
    </cfRule>
  </conditionalFormatting>
  <conditionalFormatting sqref="D10:G10">
    <cfRule type="cellIs" dxfId="8" priority="28" stopIfTrue="1" operator="equal">
      <formula>$E$1</formula>
    </cfRule>
  </conditionalFormatting>
  <conditionalFormatting sqref="F13:F30">
    <cfRule type="cellIs" dxfId="7" priority="2" stopIfTrue="1" operator="equal">
      <formula>""</formula>
    </cfRule>
  </conditionalFormatting>
  <conditionalFormatting sqref="F31">
    <cfRule type="expression" dxfId="6" priority="5" stopIfTrue="1">
      <formula>IF($J31="Empate",IF(H31=1,TRUE(),FALSE()),FALSE())</formula>
    </cfRule>
    <cfRule type="expression" dxfId="5" priority="6" stopIfTrue="1">
      <formula>IF(H31="&gt;",FALSE(),IF(H31&gt;0,TRUE(),FALSE()))</formula>
    </cfRule>
    <cfRule type="expression" dxfId="4" priority="7" stopIfTrue="1">
      <formula>IF(H31="&gt;",TRUE(),FALSE())</formula>
    </cfRule>
  </conditionalFormatting>
  <conditionalFormatting sqref="F32">
    <cfRule type="expression" dxfId="3" priority="8" stopIfTrue="1">
      <formula>IF($J31="OK",IF(H31=1,TRUE(),FALSE()),FALSE())</formula>
    </cfRule>
    <cfRule type="expression" dxfId="2" priority="9" stopIfTrue="1">
      <formula>IF($J31="Empate",IF(H31=1,TRUE(),FALSE()),FALSE())</formula>
    </cfRule>
    <cfRule type="expression" dxfId="1" priority="10" stopIfTrue="1">
      <formula>IF($J31="Empate",IF(H31=2,TRUE(),FALSE()),FALSE())</formula>
    </cfRule>
  </conditionalFormatting>
  <conditionalFormatting sqref="G13:G30">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4" t="s">
        <v>50</v>
      </c>
      <c r="E1" s="4"/>
      <c r="F1" s="4"/>
      <c r="G1" s="4"/>
    </row>
    <row r="2" spans="1:7" x14ac:dyDescent="0.2">
      <c r="A2" s="16" t="s">
        <v>10</v>
      </c>
      <c r="B2" s="54" t="s">
        <v>51</v>
      </c>
      <c r="E2" s="4"/>
      <c r="F2" s="4"/>
      <c r="G2" s="4"/>
    </row>
    <row r="3" spans="1:7" x14ac:dyDescent="0.2">
      <c r="A3" s="16" t="s">
        <v>11</v>
      </c>
      <c r="B3" s="54" t="s">
        <v>41</v>
      </c>
      <c r="C3" s="5"/>
      <c r="E3" s="52"/>
      <c r="F3" s="4"/>
      <c r="G3" s="4"/>
    </row>
    <row r="4" spans="1:7" x14ac:dyDescent="0.2">
      <c r="A4" s="16" t="s">
        <v>12</v>
      </c>
      <c r="B4" s="54" t="s">
        <v>76</v>
      </c>
      <c r="C4" s="5"/>
      <c r="E4" s="52"/>
      <c r="F4" s="4"/>
      <c r="G4" s="4"/>
    </row>
    <row r="5" spans="1:7" x14ac:dyDescent="0.2">
      <c r="A5" s="16" t="s">
        <v>13</v>
      </c>
      <c r="B5" s="54" t="s">
        <v>38</v>
      </c>
      <c r="C5" s="5"/>
      <c r="E5" s="52"/>
      <c r="F5" s="4"/>
      <c r="G5" s="4"/>
    </row>
    <row r="6" spans="1:7" x14ac:dyDescent="0.2">
      <c r="A6" s="16" t="s">
        <v>30</v>
      </c>
      <c r="B6" s="55" t="s">
        <v>39</v>
      </c>
      <c r="C6" s="5"/>
      <c r="E6" s="52"/>
      <c r="F6" s="4"/>
      <c r="G6" s="4"/>
    </row>
    <row r="7" spans="1:7" x14ac:dyDescent="0.2">
      <c r="A7" s="16" t="s">
        <v>14</v>
      </c>
      <c r="B7" s="5" t="s">
        <v>29</v>
      </c>
      <c r="C7" s="5"/>
      <c r="E7" s="52"/>
      <c r="F7" s="4"/>
      <c r="G7" s="4"/>
    </row>
    <row r="8" spans="1:7" x14ac:dyDescent="0.2">
      <c r="A8" s="25" t="s">
        <v>22</v>
      </c>
      <c r="B8" s="46">
        <v>101750.96</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x14ac:dyDescent="0.2">
      <c r="A17" s="22" t="s">
        <v>20</v>
      </c>
      <c r="B17" s="24" t="s">
        <v>42</v>
      </c>
      <c r="C17" s="24" t="s">
        <v>43</v>
      </c>
      <c r="D17" s="24" t="s">
        <v>44</v>
      </c>
      <c r="E17" s="24" t="s">
        <v>45</v>
      </c>
      <c r="F17" s="24"/>
      <c r="G17" s="24"/>
      <c r="H17" s="24"/>
      <c r="I17" s="24"/>
      <c r="J17" s="24"/>
      <c r="K17" s="24"/>
      <c r="L17" s="24"/>
      <c r="M17" s="24"/>
    </row>
    <row r="18" spans="1:256" s="23" customFormat="1" ht="25.5" x14ac:dyDescent="0.2">
      <c r="A18" s="22" t="s">
        <v>21</v>
      </c>
      <c r="B18" s="24" t="s">
        <v>46</v>
      </c>
      <c r="C18" s="12" t="s">
        <v>47</v>
      </c>
      <c r="D18" s="55" t="s">
        <v>48</v>
      </c>
      <c r="E18" s="55" t="s">
        <v>49</v>
      </c>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55" t="s">
        <v>37</v>
      </c>
      <c r="E23" s="4"/>
      <c r="F23" s="4"/>
      <c r="G23" s="51"/>
    </row>
    <row r="24" spans="1:256" ht="63.75" x14ac:dyDescent="0.2">
      <c r="A24" s="20" t="s">
        <v>16</v>
      </c>
      <c r="B24" s="12" t="s">
        <v>35</v>
      </c>
      <c r="E24" s="4"/>
      <c r="F24" s="4"/>
      <c r="G24" s="51"/>
    </row>
    <row r="25" spans="1:256" ht="38.25" x14ac:dyDescent="0.2">
      <c r="A25" s="20" t="s">
        <v>17</v>
      </c>
      <c r="B25" s="55" t="s">
        <v>52</v>
      </c>
      <c r="C25" s="9"/>
      <c r="E25" s="4"/>
      <c r="F25" s="4"/>
      <c r="G25" s="51"/>
    </row>
    <row r="26" spans="1:256" ht="25.5" x14ac:dyDescent="0.2">
      <c r="A26" s="20" t="s">
        <v>18</v>
      </c>
      <c r="B26" s="21" t="s">
        <v>27</v>
      </c>
      <c r="E26" s="4"/>
      <c r="F26" s="4"/>
      <c r="G26" s="51"/>
    </row>
    <row r="27" spans="1:256" x14ac:dyDescent="0.2">
      <c r="A27" s="20" t="s">
        <v>31</v>
      </c>
      <c r="B27" s="58" t="s">
        <v>40</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2025-08-19T17:20:26Z</cp:lastPrinted>
  <dcterms:created xsi:type="dcterms:W3CDTF">2006-04-18T17:38:46Z</dcterms:created>
  <dcterms:modified xsi:type="dcterms:W3CDTF">2025-08-20T17:31:15Z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